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рансформаторы НДЕ ТН-571, ТН-572\2. Документация\Проект договора\"/>
    </mc:Choice>
  </mc:AlternateContent>
  <xr:revisionPtr revIDLastSave="0" documentId="13_ncr:1_{A0151AA3-38C3-42B1-BEC1-767101A4E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" sheetId="4" r:id="rId1"/>
    <sheet name="2026" sheetId="3" r:id="rId2"/>
  </sheets>
  <definedNames>
    <definedName name="_xlnm.Print_Titles" localSheetId="1">'2026'!$15:$16</definedName>
    <definedName name="_xlnm.Print_Titles" localSheetId="0">'2027'!$15:$16</definedName>
    <definedName name="_xlnm.Print_Area" localSheetId="1">'2026'!$A$1:$G$28</definedName>
    <definedName name="_xlnm.Print_Area" localSheetId="0">'2027'!$A$1:$G$28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4" l="1"/>
  <c r="D21" i="4"/>
  <c r="D20" i="4"/>
  <c r="D19" i="4"/>
  <c r="D18" i="4"/>
  <c r="F22" i="3"/>
  <c r="D22" i="3"/>
  <c r="D21" i="3"/>
  <c r="D20" i="3"/>
  <c r="D19" i="3"/>
  <c r="D18" i="3"/>
  <c r="F20" i="3" l="1"/>
  <c r="F19" i="3"/>
  <c r="F21" i="3"/>
  <c r="F20" i="4"/>
  <c r="F22" i="4"/>
  <c r="F19" i="4"/>
  <c r="F21" i="4"/>
  <c r="F18" i="4"/>
  <c r="F18" i="3"/>
  <c r="F24" i="3" s="1"/>
  <c r="F24" i="4" l="1"/>
</calcChain>
</file>

<file path=xl/sharedStrings.xml><?xml version="1.0" encoding="utf-8"?>
<sst xmlns="http://schemas.openxmlformats.org/spreadsheetml/2006/main" count="76" uniqueCount="35">
  <si>
    <t>Наименование</t>
  </si>
  <si>
    <t>Ед. изм.</t>
  </si>
  <si>
    <t>шт</t>
  </si>
  <si>
    <t xml:space="preserve">ВЕДОМОСТЬ 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</si>
  <si>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</si>
  <si>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</si>
  <si>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</si>
  <si>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</si>
  <si>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</si>
  <si>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Начальник  ОКС У-ИГЭС                                                       А.В. Стасенко</t>
  </si>
  <si>
    <t>Экономист  ОКС У-ИГЭС                                                       Н.С. Якунина</t>
  </si>
  <si>
    <t>Подрядчик:</t>
  </si>
  <si>
    <t>действующий на основании</t>
  </si>
  <si>
    <t>М.П.</t>
  </si>
  <si>
    <t>Заказчик:</t>
  </si>
  <si>
    <t>_______________А.А.Карпачев</t>
  </si>
  <si>
    <t>оборудования поставки Заказчика</t>
  </si>
  <si>
    <t>Трансформатор напряжения 500 кВ (опросный УИГЭС ОЛ1)</t>
  </si>
  <si>
    <t>комплект</t>
  </si>
  <si>
    <t>Трансформатор напряжения 500кВ с выводом для оборудования ВЧ связи (опросный УИГЭС ОЛ2)</t>
  </si>
  <si>
    <t>Шкаф зажимов трансформатора напряжения ip65, УХЛ1</t>
  </si>
  <si>
    <t>Разветвитель интерфейса и питания РК-1 RS-422/485</t>
  </si>
  <si>
    <t>Счетчик  электрической  энергии  электронный  многофункциональный,  3×57,7/100В,  1  А, 0,5S/1,0,  RS-485,  CAN,  Ethernet Фотон  Ф-57-1-05-23-12
/Многофункциональный измерительный прибор Фотон Ф-57-1-05-23-12</t>
  </si>
  <si>
    <t>ИТОГО оборудование поставки Заказчика</t>
  </si>
  <si>
    <t>2</t>
  </si>
  <si>
    <t>ТН-571</t>
  </si>
  <si>
    <t>ТН-572</t>
  </si>
  <si>
    <t>Директор филиала ООО "ЭН+ ГИДРО"</t>
  </si>
  <si>
    <t>"Усть-Илимская ГЭС",</t>
  </si>
  <si>
    <t>«____» ___________ 2026г.</t>
  </si>
  <si>
    <t>Приложение №14 к договору №__КС-2026 от "____" _________ 2026г</t>
  </si>
  <si>
    <t>по объекту "ОРУ 220-500 кВ. Инв.№ УИГ_00040406. Модернизация. Замена трансформаторов напряжения НДЕ-500 ТН-572; ТН-571"</t>
  </si>
  <si>
    <t>доверенности №43 от 01.04.2026г</t>
  </si>
  <si>
    <t>выполнение работ в 2027 году, поставка в 2026 году</t>
  </si>
  <si>
    <t>выполнение работ в 2026 году, поставка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</si>
</sst>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1" applyFont="1" applyFill="1"/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left" vertical="top" wrapText="1"/>
    </xf>
    <xf numFmtId="1" fontId="4" fillId="0" borderId="1" xfId="3" applyNumberFormat="1" applyFont="1" applyFill="1" applyBorder="1" applyAlignment="1" applyProtection="1">
      <alignment horizontal="center" vertical="top" wrapText="1"/>
    </xf>
    <xf numFmtId="4" fontId="4" fillId="0" borderId="1" xfId="3" applyNumberFormat="1" applyFont="1" applyFill="1" applyBorder="1" applyAlignment="1" applyProtection="1">
      <alignment horizontal="right" vertical="top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 applyProtection="1">
      <alignment vertical="top" wrapText="1"/>
    </xf>
    <xf numFmtId="0" fontId="5" fillId="0" borderId="1" xfId="3" applyNumberFormat="1" applyFont="1" applyFill="1" applyBorder="1" applyAlignment="1" applyProtection="1">
      <alignment horizontal="center" vertical="top" wrapText="1"/>
    </xf>
    <xf numFmtId="4" fontId="4" fillId="0" borderId="1" xfId="3" applyNumberFormat="1" applyFont="1" applyFill="1" applyBorder="1" applyAlignment="1" applyProtection="1">
      <alignment vertical="top" wrapText="1"/>
    </xf>
    <xf numFmtId="0" fontId="5" fillId="0" borderId="14" xfId="0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1" applyFont="1"/>
    <xf numFmtId="0" fontId="5" fillId="0" borderId="0" xfId="0" applyFont="1" applyAlignment="1">
      <alignment horizontal="right"/>
    </xf>
    <xf numFmtId="0" fontId="9" fillId="0" borderId="0" xfId="0" applyFont="1"/>
    <xf numFmtId="0" fontId="5" fillId="0" borderId="0" xfId="0" applyFont="1" applyFill="1" applyAlignment="1">
      <alignment horizontal="right"/>
    </xf>
    <xf numFmtId="49" fontId="9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1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_Протокол согл дог цены - Приложение 1.1" xfId="1" xr:uid="{00000000-0005-0000-0000-000002000000}"/>
    <cellStyle name="Финансовый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28"/>
  <sheetViews>
    <sheetView showGridLines="0" tabSelected="1" view="pageBreakPreview" topLeftCell="A9" zoomScaleNormal="100" zoomScaleSheetLayoutView="100" workbookViewId="0">
      <selection activeCell="E18" sqref="E18:E22"/>
    </sheetView>
  </sheetViews>
  <sheetFormatPr defaultRowHeight="14.25" outlineLevelCol="1" x14ac:dyDescent="0.2"/>
  <cols>
    <col min="1" max="1" width="5" style="1" customWidth="1"/>
    <col min="2" max="2" width="41.140625" style="2" customWidth="1"/>
    <col min="3" max="3" width="8.28515625" style="3" customWidth="1"/>
    <col min="4" max="4" width="10.7109375" style="4" customWidth="1"/>
    <col min="5" max="5" width="13.7109375" style="5" customWidth="1"/>
    <col min="6" max="6" width="16.7109375" style="6" customWidth="1"/>
    <col min="7" max="7" width="14.140625" style="1" customWidth="1" outlineLevel="1"/>
    <col min="8" max="16384" width="9.140625" style="1"/>
  </cols>
  <sheetData>
    <row r="1" spans="1:20" s="39" customFormat="1" ht="15" x14ac:dyDescent="0.2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s="39" customFormat="1" ht="15" x14ac:dyDescent="0.25">
      <c r="A2" s="38" t="s">
        <v>11</v>
      </c>
      <c r="G2" s="40" t="s">
        <v>14</v>
      </c>
    </row>
    <row r="3" spans="1:20" s="39" customFormat="1" ht="15" x14ac:dyDescent="0.2">
      <c r="A3" s="41"/>
      <c r="G3" s="42" t="s">
        <v>27</v>
      </c>
    </row>
    <row r="4" spans="1:20" s="39" customFormat="1" ht="15" x14ac:dyDescent="0.2">
      <c r="A4" s="41"/>
      <c r="G4" s="42" t="s">
        <v>28</v>
      </c>
    </row>
    <row r="5" spans="1:20" s="39" customFormat="1" ht="15" x14ac:dyDescent="0.2">
      <c r="A5" s="43"/>
      <c r="G5" s="42" t="s">
        <v>12</v>
      </c>
    </row>
    <row r="6" spans="1:20" s="39" customFormat="1" ht="15" x14ac:dyDescent="0.2">
      <c r="A6" s="43"/>
      <c r="G6" s="44" t="s">
        <v>32</v>
      </c>
    </row>
    <row r="7" spans="1:20" s="39" customFormat="1" ht="15" x14ac:dyDescent="0.2">
      <c r="A7" s="45"/>
      <c r="G7" s="42" t="s">
        <v>15</v>
      </c>
    </row>
    <row r="8" spans="1:20" s="39" customFormat="1" ht="15" x14ac:dyDescent="0.2">
      <c r="A8" s="46" t="s">
        <v>29</v>
      </c>
      <c r="G8" s="42" t="s">
        <v>29</v>
      </c>
    </row>
    <row r="9" spans="1:20" s="39" customFormat="1" ht="15" x14ac:dyDescent="0.2">
      <c r="A9" s="47" t="s">
        <v>13</v>
      </c>
      <c r="G9" s="8" t="s">
        <v>13</v>
      </c>
    </row>
    <row r="10" spans="1:20" x14ac:dyDescent="0.2">
      <c r="A10" s="7"/>
      <c r="G10" s="8"/>
    </row>
    <row r="11" spans="1:20" ht="15" x14ac:dyDescent="0.2">
      <c r="A11" s="50" t="s">
        <v>3</v>
      </c>
      <c r="B11" s="50"/>
      <c r="C11" s="50"/>
      <c r="D11" s="50"/>
      <c r="E11" s="50"/>
      <c r="F11" s="50"/>
      <c r="G11" s="50"/>
    </row>
    <row r="12" spans="1:20" ht="15" x14ac:dyDescent="0.2">
      <c r="A12" s="50" t="s">
        <v>16</v>
      </c>
      <c r="B12" s="50"/>
      <c r="C12" s="50"/>
      <c r="D12" s="50"/>
      <c r="E12" s="50"/>
      <c r="F12" s="50"/>
      <c r="G12" s="50"/>
    </row>
    <row r="13" spans="1:20" ht="52.5" customHeight="1" x14ac:dyDescent="0.2">
      <c r="A13" s="51" t="s">
        <v>31</v>
      </c>
      <c r="B13" s="51"/>
      <c r="C13" s="51"/>
      <c r="D13" s="51"/>
      <c r="E13" s="51"/>
      <c r="F13" s="51"/>
      <c r="G13" s="51"/>
    </row>
    <row r="14" spans="1:20" ht="15" customHeight="1" thickBot="1" x14ac:dyDescent="0.25">
      <c r="A14" s="53" t="s">
        <v>33</v>
      </c>
      <c r="B14" s="53"/>
      <c r="C14" s="53"/>
      <c r="D14" s="53"/>
      <c r="E14" s="53"/>
      <c r="F14" s="53"/>
      <c r="G14" s="53"/>
    </row>
    <row r="15" spans="1:20" ht="12.75" customHeight="1" x14ac:dyDescent="0.2">
      <c r="A15" s="54" t="s">
        <v>4</v>
      </c>
      <c r="B15" s="56" t="s">
        <v>0</v>
      </c>
      <c r="C15" s="58" t="s">
        <v>1</v>
      </c>
      <c r="D15" s="58" t="s">
        <v>5</v>
      </c>
      <c r="E15" s="60" t="s">
        <v>6</v>
      </c>
      <c r="F15" s="58" t="s">
        <v>7</v>
      </c>
      <c r="G15" s="62" t="s">
        <v>8</v>
      </c>
    </row>
    <row r="16" spans="1:20" ht="39.75" customHeight="1" x14ac:dyDescent="0.2">
      <c r="A16" s="55"/>
      <c r="B16" s="57"/>
      <c r="C16" s="59"/>
      <c r="D16" s="59"/>
      <c r="E16" s="61"/>
      <c r="F16" s="59"/>
      <c r="G16" s="63"/>
    </row>
    <row r="17" spans="1:9" ht="15.75" customHeight="1" x14ac:dyDescent="0.2">
      <c r="A17" s="34"/>
      <c r="B17" s="36" t="s">
        <v>26</v>
      </c>
      <c r="C17" s="9"/>
      <c r="D17" s="9"/>
      <c r="E17" s="35"/>
      <c r="F17" s="9"/>
      <c r="G17" s="9"/>
    </row>
    <row r="18" spans="1:9" ht="28.5" x14ac:dyDescent="0.2">
      <c r="A18" s="9">
        <v>1</v>
      </c>
      <c r="B18" s="10" t="s">
        <v>17</v>
      </c>
      <c r="C18" s="10" t="s">
        <v>18</v>
      </c>
      <c r="D18" s="11">
        <f>6/2</f>
        <v>3</v>
      </c>
      <c r="E18" s="12"/>
      <c r="F18" s="12">
        <f>E18*D18</f>
        <v>0</v>
      </c>
      <c r="G18" s="13"/>
    </row>
    <row r="19" spans="1:9" ht="42.75" x14ac:dyDescent="0.2">
      <c r="A19" s="14" t="s">
        <v>24</v>
      </c>
      <c r="B19" s="10" t="s">
        <v>19</v>
      </c>
      <c r="C19" s="10" t="s">
        <v>18</v>
      </c>
      <c r="D19" s="11">
        <f>6/2</f>
        <v>3</v>
      </c>
      <c r="E19" s="12"/>
      <c r="F19" s="12">
        <f t="shared" ref="F19:F22" si="0">E19*D19</f>
        <v>0</v>
      </c>
      <c r="G19" s="13"/>
    </row>
    <row r="20" spans="1:9" ht="28.5" x14ac:dyDescent="0.2">
      <c r="A20" s="9">
        <v>3</v>
      </c>
      <c r="B20" s="10" t="s">
        <v>20</v>
      </c>
      <c r="C20" s="10" t="s">
        <v>18</v>
      </c>
      <c r="D20" s="11">
        <f>4/2</f>
        <v>2</v>
      </c>
      <c r="E20" s="12"/>
      <c r="F20" s="12">
        <f t="shared" si="0"/>
        <v>0</v>
      </c>
      <c r="G20" s="13"/>
    </row>
    <row r="21" spans="1:9" ht="28.5" x14ac:dyDescent="0.2">
      <c r="A21" s="9">
        <v>4</v>
      </c>
      <c r="B21" s="15" t="s">
        <v>21</v>
      </c>
      <c r="C21" s="16" t="s">
        <v>2</v>
      </c>
      <c r="D21" s="11">
        <f>6/2</f>
        <v>3</v>
      </c>
      <c r="E21" s="17"/>
      <c r="F21" s="12">
        <f t="shared" si="0"/>
        <v>0</v>
      </c>
      <c r="G21" s="13"/>
    </row>
    <row r="22" spans="1:9" ht="85.5" x14ac:dyDescent="0.2">
      <c r="A22" s="9">
        <v>5</v>
      </c>
      <c r="B22" s="15" t="s">
        <v>22</v>
      </c>
      <c r="C22" s="16" t="s">
        <v>2</v>
      </c>
      <c r="D22" s="11">
        <f>6/2</f>
        <v>3</v>
      </c>
      <c r="E22" s="17"/>
      <c r="F22" s="12">
        <f t="shared" si="0"/>
        <v>0</v>
      </c>
      <c r="G22" s="13"/>
    </row>
    <row r="23" spans="1:9" ht="15.75" thickBot="1" x14ac:dyDescent="0.25">
      <c r="A23" s="18"/>
      <c r="B23" s="64"/>
      <c r="C23" s="65"/>
      <c r="D23" s="65"/>
      <c r="E23" s="65"/>
      <c r="F23" s="19"/>
      <c r="G23" s="20"/>
    </row>
    <row r="24" spans="1:9" ht="15.75" thickBot="1" x14ac:dyDescent="0.25">
      <c r="A24" s="21"/>
      <c r="B24" s="66" t="s">
        <v>23</v>
      </c>
      <c r="C24" s="67"/>
      <c r="D24" s="67"/>
      <c r="E24" s="67"/>
      <c r="F24" s="22">
        <f>SUM(F18:F22)</f>
        <v>0</v>
      </c>
      <c r="G24" s="23"/>
    </row>
    <row r="25" spans="1:9" ht="15" x14ac:dyDescent="0.2">
      <c r="A25" s="37"/>
      <c r="B25" s="24"/>
      <c r="C25" s="24"/>
      <c r="D25" s="24"/>
      <c r="E25" s="25"/>
      <c r="F25" s="26"/>
      <c r="G25" s="27"/>
    </row>
    <row r="26" spans="1:9" x14ac:dyDescent="0.2">
      <c r="A26" s="52" t="s">
        <v>9</v>
      </c>
      <c r="B26" s="52"/>
      <c r="C26" s="52"/>
      <c r="D26" s="52"/>
      <c r="E26" s="52"/>
      <c r="F26" s="28"/>
      <c r="G26" s="29"/>
      <c r="H26" s="29"/>
      <c r="I26" s="29"/>
    </row>
    <row r="27" spans="1:9" x14ac:dyDescent="0.2">
      <c r="A27" s="30"/>
      <c r="B27" s="31"/>
      <c r="C27" s="30"/>
      <c r="D27" s="32"/>
      <c r="E27" s="33"/>
      <c r="F27" s="32"/>
      <c r="G27" s="32"/>
      <c r="H27" s="32"/>
      <c r="I27" s="30"/>
    </row>
    <row r="28" spans="1:9" x14ac:dyDescent="0.2">
      <c r="A28" s="52" t="s">
        <v>10</v>
      </c>
      <c r="B28" s="52"/>
      <c r="C28" s="52"/>
      <c r="D28" s="52"/>
      <c r="E28" s="52"/>
      <c r="F28" s="29"/>
      <c r="G28" s="29"/>
      <c r="H28" s="29"/>
      <c r="I28" s="29"/>
    </row>
  </sheetData>
  <mergeCells count="16">
    <mergeCell ref="A1:I1"/>
    <mergeCell ref="A11:G11"/>
    <mergeCell ref="A12:G12"/>
    <mergeCell ref="A13:G13"/>
    <mergeCell ref="A28:E28"/>
    <mergeCell ref="A14:G14"/>
    <mergeCell ref="A15:A16"/>
    <mergeCell ref="B15:B16"/>
    <mergeCell ref="C15:C16"/>
    <mergeCell ref="D15:D16"/>
    <mergeCell ref="E15:E16"/>
    <mergeCell ref="F15:F16"/>
    <mergeCell ref="G15:G16"/>
    <mergeCell ref="B23:E23"/>
    <mergeCell ref="B24:E24"/>
    <mergeCell ref="A26:E26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90" orientation="portrait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T28"/>
  <sheetViews>
    <sheetView showGridLines="0" view="pageBreakPreview" topLeftCell="A16" zoomScaleNormal="100" zoomScaleSheetLayoutView="100" workbookViewId="0">
      <selection activeCell="E18" sqref="E18:E22"/>
    </sheetView>
  </sheetViews>
  <sheetFormatPr defaultRowHeight="14.25" outlineLevelCol="1" x14ac:dyDescent="0.2"/>
  <cols>
    <col min="1" max="1" width="5" style="1" customWidth="1"/>
    <col min="2" max="2" width="41.140625" style="2" customWidth="1"/>
    <col min="3" max="3" width="8.28515625" style="3" customWidth="1"/>
    <col min="4" max="4" width="10.7109375" style="4" customWidth="1"/>
    <col min="5" max="5" width="13.7109375" style="5" customWidth="1"/>
    <col min="6" max="6" width="16.7109375" style="6" customWidth="1"/>
    <col min="7" max="7" width="14.140625" style="1" customWidth="1" outlineLevel="1"/>
    <col min="8" max="16384" width="9.140625" style="1"/>
  </cols>
  <sheetData>
    <row r="1" spans="1:20" s="39" customFormat="1" ht="15" x14ac:dyDescent="0.2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s="39" customFormat="1" ht="15" x14ac:dyDescent="0.25">
      <c r="A2" s="38" t="s">
        <v>11</v>
      </c>
      <c r="G2" s="40" t="s">
        <v>14</v>
      </c>
    </row>
    <row r="3" spans="1:20" s="39" customFormat="1" ht="15" x14ac:dyDescent="0.2">
      <c r="A3" s="41"/>
      <c r="G3" s="42" t="s">
        <v>27</v>
      </c>
    </row>
    <row r="4" spans="1:20" s="39" customFormat="1" ht="15" x14ac:dyDescent="0.2">
      <c r="A4" s="41"/>
      <c r="G4" s="42" t="s">
        <v>28</v>
      </c>
    </row>
    <row r="5" spans="1:20" s="39" customFormat="1" ht="15" x14ac:dyDescent="0.2">
      <c r="A5" s="43"/>
      <c r="G5" s="42" t="s">
        <v>12</v>
      </c>
    </row>
    <row r="6" spans="1:20" s="39" customFormat="1" ht="15" x14ac:dyDescent="0.2">
      <c r="A6" s="43"/>
      <c r="G6" s="44" t="s">
        <v>32</v>
      </c>
    </row>
    <row r="7" spans="1:20" s="39" customFormat="1" ht="15" x14ac:dyDescent="0.2">
      <c r="A7" s="45"/>
      <c r="G7" s="42" t="s">
        <v>15</v>
      </c>
    </row>
    <row r="8" spans="1:20" s="39" customFormat="1" ht="15" x14ac:dyDescent="0.2">
      <c r="A8" s="46" t="s">
        <v>29</v>
      </c>
      <c r="G8" s="42" t="s">
        <v>29</v>
      </c>
    </row>
    <row r="9" spans="1:20" s="39" customFormat="1" ht="15" x14ac:dyDescent="0.2">
      <c r="A9" s="47" t="s">
        <v>13</v>
      </c>
      <c r="G9" s="8" t="s">
        <v>13</v>
      </c>
    </row>
    <row r="10" spans="1:20" x14ac:dyDescent="0.2">
      <c r="A10" s="7"/>
      <c r="G10" s="8"/>
    </row>
    <row r="11" spans="1:20" ht="15" x14ac:dyDescent="0.2">
      <c r="A11" s="50" t="s">
        <v>3</v>
      </c>
      <c r="B11" s="50"/>
      <c r="C11" s="50"/>
      <c r="D11" s="50"/>
      <c r="E11" s="50"/>
      <c r="F11" s="50"/>
      <c r="G11" s="50"/>
    </row>
    <row r="12" spans="1:20" ht="15" x14ac:dyDescent="0.2">
      <c r="A12" s="50" t="s">
        <v>16</v>
      </c>
      <c r="B12" s="50"/>
      <c r="C12" s="50"/>
      <c r="D12" s="50"/>
      <c r="E12" s="50"/>
      <c r="F12" s="50"/>
      <c r="G12" s="50"/>
    </row>
    <row r="13" spans="1:20" ht="52.5" customHeight="1" x14ac:dyDescent="0.2">
      <c r="A13" s="51" t="s">
        <v>31</v>
      </c>
      <c r="B13" s="51"/>
      <c r="C13" s="51"/>
      <c r="D13" s="51"/>
      <c r="E13" s="51"/>
      <c r="F13" s="51"/>
      <c r="G13" s="51"/>
    </row>
    <row r="14" spans="1:20" ht="15" customHeight="1" thickBot="1" x14ac:dyDescent="0.25">
      <c r="A14" s="53" t="s">
        <v>34</v>
      </c>
      <c r="B14" s="53"/>
      <c r="C14" s="53"/>
      <c r="D14" s="53"/>
      <c r="E14" s="53"/>
      <c r="F14" s="53"/>
      <c r="G14" s="53"/>
    </row>
    <row r="15" spans="1:20" ht="12.75" customHeight="1" x14ac:dyDescent="0.2">
      <c r="A15" s="54" t="s">
        <v>4</v>
      </c>
      <c r="B15" s="56" t="s">
        <v>0</v>
      </c>
      <c r="C15" s="58" t="s">
        <v>1</v>
      </c>
      <c r="D15" s="58" t="s">
        <v>5</v>
      </c>
      <c r="E15" s="60" t="s">
        <v>6</v>
      </c>
      <c r="F15" s="58" t="s">
        <v>7</v>
      </c>
      <c r="G15" s="62" t="s">
        <v>8</v>
      </c>
    </row>
    <row r="16" spans="1:20" ht="39.75" customHeight="1" x14ac:dyDescent="0.2">
      <c r="A16" s="55"/>
      <c r="B16" s="57"/>
      <c r="C16" s="59"/>
      <c r="D16" s="59"/>
      <c r="E16" s="61"/>
      <c r="F16" s="59"/>
      <c r="G16" s="63"/>
    </row>
    <row r="17" spans="1:9" ht="15.75" customHeight="1" x14ac:dyDescent="0.2">
      <c r="A17" s="34"/>
      <c r="B17" s="36" t="s">
        <v>25</v>
      </c>
      <c r="C17" s="9"/>
      <c r="D17" s="9"/>
      <c r="E17" s="35"/>
      <c r="F17" s="9"/>
      <c r="G17" s="9"/>
    </row>
    <row r="18" spans="1:9" ht="28.5" x14ac:dyDescent="0.2">
      <c r="A18" s="9">
        <v>1</v>
      </c>
      <c r="B18" s="10" t="s">
        <v>17</v>
      </c>
      <c r="C18" s="10" t="s">
        <v>18</v>
      </c>
      <c r="D18" s="11">
        <f>6/2</f>
        <v>3</v>
      </c>
      <c r="E18" s="12"/>
      <c r="F18" s="12">
        <f>E18*D18</f>
        <v>0</v>
      </c>
      <c r="G18" s="13"/>
    </row>
    <row r="19" spans="1:9" ht="42.75" x14ac:dyDescent="0.2">
      <c r="A19" s="14" t="s">
        <v>24</v>
      </c>
      <c r="B19" s="10" t="s">
        <v>19</v>
      </c>
      <c r="C19" s="10" t="s">
        <v>18</v>
      </c>
      <c r="D19" s="11">
        <f>6/2</f>
        <v>3</v>
      </c>
      <c r="E19" s="12"/>
      <c r="F19" s="12">
        <f t="shared" ref="F19:F22" si="0">E19*D19</f>
        <v>0</v>
      </c>
      <c r="G19" s="13"/>
    </row>
    <row r="20" spans="1:9" ht="28.5" x14ac:dyDescent="0.2">
      <c r="A20" s="9">
        <v>3</v>
      </c>
      <c r="B20" s="10" t="s">
        <v>20</v>
      </c>
      <c r="C20" s="10" t="s">
        <v>18</v>
      </c>
      <c r="D20" s="11">
        <f>4/2</f>
        <v>2</v>
      </c>
      <c r="E20" s="12"/>
      <c r="F20" s="12">
        <f t="shared" si="0"/>
        <v>0</v>
      </c>
      <c r="G20" s="13"/>
    </row>
    <row r="21" spans="1:9" ht="28.5" x14ac:dyDescent="0.2">
      <c r="A21" s="9">
        <v>4</v>
      </c>
      <c r="B21" s="15" t="s">
        <v>21</v>
      </c>
      <c r="C21" s="16" t="s">
        <v>2</v>
      </c>
      <c r="D21" s="11">
        <f>6/2</f>
        <v>3</v>
      </c>
      <c r="E21" s="17"/>
      <c r="F21" s="12">
        <f t="shared" si="0"/>
        <v>0</v>
      </c>
      <c r="G21" s="13"/>
    </row>
    <row r="22" spans="1:9" ht="85.5" x14ac:dyDescent="0.2">
      <c r="A22" s="9">
        <v>5</v>
      </c>
      <c r="B22" s="15" t="s">
        <v>22</v>
      </c>
      <c r="C22" s="16" t="s">
        <v>2</v>
      </c>
      <c r="D22" s="11">
        <f>6/2</f>
        <v>3</v>
      </c>
      <c r="E22" s="17"/>
      <c r="F22" s="12">
        <f t="shared" si="0"/>
        <v>0</v>
      </c>
      <c r="G22" s="13"/>
    </row>
    <row r="23" spans="1:9" ht="15.75" thickBot="1" x14ac:dyDescent="0.25">
      <c r="A23" s="18"/>
      <c r="B23" s="64"/>
      <c r="C23" s="65"/>
      <c r="D23" s="65"/>
      <c r="E23" s="65"/>
      <c r="F23" s="19"/>
      <c r="G23" s="20"/>
    </row>
    <row r="24" spans="1:9" ht="15.75" thickBot="1" x14ac:dyDescent="0.25">
      <c r="A24" s="21"/>
      <c r="B24" s="66" t="s">
        <v>23</v>
      </c>
      <c r="C24" s="67"/>
      <c r="D24" s="67"/>
      <c r="E24" s="67"/>
      <c r="F24" s="22">
        <f>SUM(F18:F22)</f>
        <v>0</v>
      </c>
      <c r="G24" s="23"/>
    </row>
    <row r="25" spans="1:9" ht="15" x14ac:dyDescent="0.2">
      <c r="A25" s="37"/>
      <c r="B25" s="24"/>
      <c r="C25" s="24"/>
      <c r="D25" s="24"/>
      <c r="E25" s="25"/>
      <c r="F25" s="26"/>
      <c r="G25" s="27"/>
    </row>
    <row r="26" spans="1:9" x14ac:dyDescent="0.2">
      <c r="A26" s="52" t="s">
        <v>9</v>
      </c>
      <c r="B26" s="52"/>
      <c r="C26" s="52"/>
      <c r="D26" s="52"/>
      <c r="E26" s="52"/>
      <c r="F26" s="28"/>
      <c r="G26" s="29"/>
      <c r="H26" s="29"/>
      <c r="I26" s="29"/>
    </row>
    <row r="27" spans="1:9" x14ac:dyDescent="0.2">
      <c r="A27" s="30"/>
      <c r="B27" s="31"/>
      <c r="C27" s="30"/>
      <c r="D27" s="32"/>
      <c r="E27" s="33"/>
      <c r="F27" s="32"/>
      <c r="G27" s="32"/>
      <c r="H27" s="32"/>
      <c r="I27" s="30"/>
    </row>
    <row r="28" spans="1:9" x14ac:dyDescent="0.2">
      <c r="A28" s="52" t="s">
        <v>10</v>
      </c>
      <c r="B28" s="52"/>
      <c r="C28" s="52"/>
      <c r="D28" s="52"/>
      <c r="E28" s="52"/>
      <c r="F28" s="29"/>
      <c r="G28" s="29"/>
      <c r="H28" s="29"/>
      <c r="I28" s="29"/>
    </row>
  </sheetData>
  <mergeCells count="16">
    <mergeCell ref="A1:I1"/>
    <mergeCell ref="B23:E23"/>
    <mergeCell ref="A26:E26"/>
    <mergeCell ref="A28:E28"/>
    <mergeCell ref="B24:E24"/>
    <mergeCell ref="A11:G11"/>
    <mergeCell ref="A12:G12"/>
    <mergeCell ref="A13:G13"/>
    <mergeCell ref="A15:A16"/>
    <mergeCell ref="B15:B16"/>
    <mergeCell ref="C15:C16"/>
    <mergeCell ref="D15:D16"/>
    <mergeCell ref="E15:E16"/>
    <mergeCell ref="F15:F16"/>
    <mergeCell ref="G15:G16"/>
    <mergeCell ref="A14:G14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9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2027</vt:lpstr>
      <vt:lpstr>2026</vt:lpstr>
      <vt:lpstr>'2026'!Заголовки_для_печати</vt:lpstr>
      <vt:lpstr>'2027'!Заголовки_для_печати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Golubeva Irina</cp:lastModifiedBy>
  <cp:lastPrinted>2025-08-28T03:49:46Z</cp:lastPrinted>
  <dcterms:created xsi:type="dcterms:W3CDTF">2002-03-15T05:20:46Z</dcterms:created>
  <dcterms:modified xsi:type="dcterms:W3CDTF">2026-06-02T08:58:45Z</dcterms:modified>
</cp:coreProperties>
</file>